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դեղ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6" i="2" l="1"/>
  <c r="G25" i="2" s="1"/>
</calcChain>
</file>

<file path=xl/sharedStrings.xml><?xml version="1.0" encoding="utf-8"?>
<sst xmlns="http://schemas.openxmlformats.org/spreadsheetml/2006/main" count="95" uniqueCount="74">
  <si>
    <t>սրվակ</t>
  </si>
  <si>
    <t>ՏԵԽՆԻԿԱԿԱՆ ԲՆՈՒԹԱԳԻՐ</t>
  </si>
  <si>
    <t>Չ/Հ</t>
  </si>
  <si>
    <t>Անվանումը</t>
  </si>
  <si>
    <t>Բնութագիրը</t>
  </si>
  <si>
    <t>Չ/Մ</t>
  </si>
  <si>
    <t>Քանակը</t>
  </si>
  <si>
    <t>Միավորի գինը ՀՀ դրամ</t>
  </si>
  <si>
    <t>Ընդամենը</t>
  </si>
  <si>
    <t>7=5*6</t>
  </si>
  <si>
    <t>ԸՆԴԱՄԵՆԸ</t>
  </si>
  <si>
    <t>X</t>
  </si>
  <si>
    <t xml:space="preserve"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 </t>
  </si>
  <si>
    <t>1</t>
  </si>
  <si>
    <t>2</t>
  </si>
  <si>
    <t>3</t>
  </si>
  <si>
    <t>4</t>
  </si>
  <si>
    <t>5</t>
  </si>
  <si>
    <t xml:space="preserve">Բոլոր ապրանքները պարտադիր պետք է ունենան սերտիֆիկատ կամ գործարանային փաթեթավորում, եթե դա կիրառելի է տվյալ ապրանքի համար։                                                                                                            </t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</si>
  <si>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</si>
  <si>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</si>
  <si>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t>ԴԵՂՈՐԱՅՔ ԵՎ ՊԱՏՎԱՍՏԱՆՅՈՒԹԵՐԻ ՁԵՌՔԲԵՐՄԱՆ</t>
  </si>
  <si>
    <t>դակարբազին</t>
  </si>
  <si>
    <t>դեղափոշի լիոֆիլացված ներարկման լուծույթի՝ 200մգ</t>
  </si>
  <si>
    <t>մեթոտրեքսատ (մեթոտրեքսատ դինատրիում)</t>
  </si>
  <si>
    <t xml:space="preserve">լուծույթ ներարկման՝ 10մգ/մլ; 2,5մլ ապակե չափիչ նախալցված ներարկիչ, բլիստերում </t>
  </si>
  <si>
    <t>Հավելված N 1
&lt;&lt;     &gt;&gt; &lt;&lt;     &gt;&gt; 20  թ. կնքված 
,N ՈՒԱԿ-ՇՀԱՊՁԲ-15/4-5  ծածկագրով գնման պայմանագրի</t>
  </si>
  <si>
    <t>միդազոլամ</t>
  </si>
  <si>
    <t>լուծույթ ներարկման՝ 5մգ/մլ; ամպուլներ 3մլ</t>
  </si>
  <si>
    <t>նիմոդիպին</t>
  </si>
  <si>
    <t>լուծույթ կաթիլաներարկման՝ 10մգ/50մլ; 50մլ ապակե սրվակ</t>
  </si>
  <si>
    <t>տրամադոլ (տրամադոլի հիդրոքլորիդ)</t>
  </si>
  <si>
    <t>դեղապատիճներ՝ 50մգ</t>
  </si>
  <si>
    <t>6</t>
  </si>
  <si>
    <t>յոհեքսոլ</t>
  </si>
  <si>
    <t>լուծույթ ներարկման՝ 755մգ/մլ (350մգ յոդ/մլ); 20մլ ապակե շշիկ</t>
  </si>
  <si>
    <t>7</t>
  </si>
  <si>
    <t>լուծույթ ներարկման՝ 755մգ/մլ (350մգ յոդ/մլ); 50մլ ապակե շշիկ</t>
  </si>
  <si>
    <t>8</t>
  </si>
  <si>
    <t>դիկլոֆենակ (դիկլոֆենակ նատրիում)</t>
  </si>
  <si>
    <t>լուծույթ ներարկման՝ 75մգ/3մլ; ամպուլներ 3մլ</t>
  </si>
  <si>
    <t>9</t>
  </si>
  <si>
    <t>հեպարին</t>
  </si>
  <si>
    <t>լուծույթ ներարկման՝ 5000ՄՄ/մլ;  սրվակներ 5մլ</t>
  </si>
  <si>
    <t>10</t>
  </si>
  <si>
    <t>ցիպրոֆլօքսացին (ցիպրոֆլօքսացինի հիդրոքլորիդ)</t>
  </si>
  <si>
    <t>լուծույթ կաթիլաներարկման՝ 2մգ/մլ; 200մլ պլաստիկե տարա</t>
  </si>
  <si>
    <t>11</t>
  </si>
  <si>
    <t>մօքսիֆլօքսացին (մօքսիֆլօքսացինի հիդրոքլորիդ)</t>
  </si>
  <si>
    <t>լուծույթ կաթիլաներարկման՝ 400մգ/250մլ; 250մլ</t>
  </si>
  <si>
    <t>փաթեթ</t>
  </si>
  <si>
    <t>12</t>
  </si>
  <si>
    <t>մարդու ալբումին</t>
  </si>
  <si>
    <t>լուծույթ կաթիլաներարկման՝ 200մգ/մլ; 50մլ ապակե շշիկ</t>
  </si>
  <si>
    <t>13</t>
  </si>
  <si>
    <t>նատրիումի քլորիդ</t>
  </si>
  <si>
    <t>լուծույթ ներարկման՝ 9մգ/մլ; պլաստիկե փաթեթ 500մլ</t>
  </si>
  <si>
    <t>շշիկ</t>
  </si>
  <si>
    <t>14</t>
  </si>
  <si>
    <t>լուծույթ ներարկման՝ 9մգ/մլ; պլաստիկե փաթեթ 100մլ</t>
  </si>
  <si>
    <t>15</t>
  </si>
  <si>
    <t>լուծույթ ներարկման՝ 9մգ/մլ; պլաստիկե փաթեթ 250մլ</t>
  </si>
  <si>
    <t>16</t>
  </si>
  <si>
    <t>դեքստրոզ (դեքստրոի մոնոհիդրատ)</t>
  </si>
  <si>
    <t>լուծույթ կաթիլաներարկման՝ 50մգ/մլ; 500մլ պլաստիկե փաթեթ</t>
  </si>
  <si>
    <t>17</t>
  </si>
  <si>
    <t>լուծույթ կաթիլաներարկման՝ 50մգ/մլ; 3000մլ պլաստիկե փաթեթ</t>
  </si>
  <si>
    <t>18</t>
  </si>
  <si>
    <t>էտամզիլատ</t>
  </si>
  <si>
    <t>լուծույթ ն/ե և մ/մ ներարկման՝ 125մգ/մլ ամպուլներ; ամպուլներ 2մլ</t>
  </si>
  <si>
    <t>19</t>
  </si>
  <si>
    <t>դեքսամեթազոն (դեքսամեթազոնի դինատրիում ֆոսֆատ)</t>
  </si>
  <si>
    <t>լուծույթ ներարկման՝ 5մգ/մլ; ամպուլներ 1մլ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</si>
  <si>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1)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</si>
</sst>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A3" sqref="A3:G3"/>
    </sheetView>
  </sheetViews>
  <sheetFormatPr defaultRowHeight="15" x14ac:dyDescent="0.25"/>
  <cols>
    <col min="1" max="1" width="5.7109375" style="9" customWidth="1"/>
    <col min="2" max="2" width="48.5703125" customWidth="1"/>
    <col min="3" max="3" width="55.7109375" customWidth="1"/>
    <col min="4" max="4" width="9.7109375" customWidth="1"/>
    <col min="5" max="5" width="7.5703125" customWidth="1"/>
    <col min="6" max="6" width="8.140625" customWidth="1"/>
    <col min="7" max="7" width="10.85546875" customWidth="1"/>
  </cols>
  <sheetData>
    <row r="1" spans="1:7" ht="48.75" customHeight="1" x14ac:dyDescent="0.25">
      <c r="C1" s="13" t="s">
        <v>26</v>
      </c>
      <c r="D1" s="13"/>
      <c r="E1" s="13"/>
      <c r="F1" s="13"/>
      <c r="G1" s="13"/>
    </row>
    <row r="2" spans="1:7" ht="17.25" customHeight="1" x14ac:dyDescent="0.25">
      <c r="A2" s="18" t="s">
        <v>21</v>
      </c>
      <c r="B2" s="18"/>
      <c r="C2" s="18"/>
      <c r="D2" s="18"/>
      <c r="E2" s="18"/>
      <c r="F2" s="18"/>
      <c r="G2" s="18"/>
    </row>
    <row r="3" spans="1:7" ht="17.25" customHeight="1" thickBot="1" x14ac:dyDescent="0.3">
      <c r="A3" s="18" t="s">
        <v>1</v>
      </c>
      <c r="B3" s="18"/>
      <c r="C3" s="18"/>
      <c r="D3" s="18"/>
      <c r="E3" s="18"/>
      <c r="F3" s="18"/>
      <c r="G3" s="18"/>
    </row>
    <row r="4" spans="1:7" ht="65.25" customHeight="1" x14ac:dyDescent="0.25">
      <c r="A4" s="1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3" t="s">
        <v>7</v>
      </c>
      <c r="G4" s="4" t="s">
        <v>8</v>
      </c>
    </row>
    <row r="5" spans="1:7" ht="17.25" customHeight="1" x14ac:dyDescent="0.25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7" t="s">
        <v>9</v>
      </c>
    </row>
    <row r="6" spans="1:7" ht="20.100000000000001" customHeight="1" x14ac:dyDescent="0.25">
      <c r="A6" s="22" t="s">
        <v>13</v>
      </c>
      <c r="B6" s="23" t="s">
        <v>22</v>
      </c>
      <c r="C6" s="24" t="s">
        <v>23</v>
      </c>
      <c r="D6" s="25" t="s">
        <v>0</v>
      </c>
      <c r="E6" s="25">
        <v>500</v>
      </c>
      <c r="F6" s="8"/>
      <c r="G6" s="10">
        <f>E6*F6</f>
        <v>0</v>
      </c>
    </row>
    <row r="7" spans="1:7" ht="27" customHeight="1" x14ac:dyDescent="0.25">
      <c r="A7" s="22" t="s">
        <v>14</v>
      </c>
      <c r="B7" s="26" t="s">
        <v>24</v>
      </c>
      <c r="C7" s="24" t="s">
        <v>25</v>
      </c>
      <c r="D7" s="25" t="s">
        <v>0</v>
      </c>
      <c r="E7" s="25">
        <v>200</v>
      </c>
      <c r="F7" s="8"/>
      <c r="G7" s="10">
        <f t="shared" ref="G7:G24" si="0">E7*F7</f>
        <v>0</v>
      </c>
    </row>
    <row r="8" spans="1:7" ht="20.100000000000001" customHeight="1" x14ac:dyDescent="0.25">
      <c r="A8" s="22" t="s">
        <v>15</v>
      </c>
      <c r="B8" s="26" t="s">
        <v>27</v>
      </c>
      <c r="C8" s="26" t="s">
        <v>28</v>
      </c>
      <c r="D8" s="25" t="s">
        <v>0</v>
      </c>
      <c r="E8" s="25">
        <v>250</v>
      </c>
      <c r="F8" s="8"/>
      <c r="G8" s="10">
        <f t="shared" si="0"/>
        <v>0</v>
      </c>
    </row>
    <row r="9" spans="1:7" ht="20.100000000000001" customHeight="1" x14ac:dyDescent="0.25">
      <c r="A9" s="22" t="s">
        <v>16</v>
      </c>
      <c r="B9" s="26" t="s">
        <v>29</v>
      </c>
      <c r="C9" s="26" t="s">
        <v>30</v>
      </c>
      <c r="D9" s="25" t="s">
        <v>0</v>
      </c>
      <c r="E9" s="25">
        <v>50</v>
      </c>
      <c r="F9" s="8"/>
      <c r="G9" s="10">
        <f t="shared" si="0"/>
        <v>0</v>
      </c>
    </row>
    <row r="10" spans="1:7" ht="20.100000000000001" customHeight="1" x14ac:dyDescent="0.25">
      <c r="A10" s="22" t="s">
        <v>17</v>
      </c>
      <c r="B10" s="24" t="s">
        <v>31</v>
      </c>
      <c r="C10" s="26" t="s">
        <v>32</v>
      </c>
      <c r="D10" s="25" t="s">
        <v>0</v>
      </c>
      <c r="E10" s="25">
        <v>2000</v>
      </c>
      <c r="F10" s="8"/>
      <c r="G10" s="10">
        <f t="shared" si="0"/>
        <v>0</v>
      </c>
    </row>
    <row r="11" spans="1:7" ht="20.100000000000001" customHeight="1" x14ac:dyDescent="0.25">
      <c r="A11" s="22" t="s">
        <v>33</v>
      </c>
      <c r="B11" s="24" t="s">
        <v>34</v>
      </c>
      <c r="C11" s="26" t="s">
        <v>35</v>
      </c>
      <c r="D11" s="25" t="s">
        <v>0</v>
      </c>
      <c r="E11" s="25">
        <v>100</v>
      </c>
      <c r="F11" s="8"/>
      <c r="G11" s="10">
        <f t="shared" si="0"/>
        <v>0</v>
      </c>
    </row>
    <row r="12" spans="1:7" ht="20.100000000000001" customHeight="1" x14ac:dyDescent="0.25">
      <c r="A12" s="22" t="s">
        <v>36</v>
      </c>
      <c r="B12" s="24" t="s">
        <v>34</v>
      </c>
      <c r="C12" s="26" t="s">
        <v>37</v>
      </c>
      <c r="D12" s="25" t="s">
        <v>0</v>
      </c>
      <c r="E12" s="25">
        <v>100</v>
      </c>
      <c r="F12" s="8"/>
      <c r="G12" s="10">
        <f t="shared" si="0"/>
        <v>0</v>
      </c>
    </row>
    <row r="13" spans="1:7" ht="20.100000000000001" customHeight="1" x14ac:dyDescent="0.25">
      <c r="A13" s="22" t="s">
        <v>38</v>
      </c>
      <c r="B13" s="24" t="s">
        <v>39</v>
      </c>
      <c r="C13" s="26" t="s">
        <v>40</v>
      </c>
      <c r="D13" s="25" t="s">
        <v>0</v>
      </c>
      <c r="E13" s="25">
        <v>3000</v>
      </c>
      <c r="F13" s="8"/>
      <c r="G13" s="10">
        <f t="shared" si="0"/>
        <v>0</v>
      </c>
    </row>
    <row r="14" spans="1:7" ht="20.100000000000001" customHeight="1" x14ac:dyDescent="0.25">
      <c r="A14" s="22" t="s">
        <v>41</v>
      </c>
      <c r="B14" s="26" t="s">
        <v>42</v>
      </c>
      <c r="C14" s="26" t="s">
        <v>43</v>
      </c>
      <c r="D14" s="25" t="s">
        <v>0</v>
      </c>
      <c r="E14" s="25">
        <v>500</v>
      </c>
      <c r="F14" s="8"/>
      <c r="G14" s="10">
        <f t="shared" si="0"/>
        <v>0</v>
      </c>
    </row>
    <row r="15" spans="1:7" ht="20.100000000000001" customHeight="1" x14ac:dyDescent="0.25">
      <c r="A15" s="22" t="s">
        <v>44</v>
      </c>
      <c r="B15" s="26" t="s">
        <v>45</v>
      </c>
      <c r="C15" s="26" t="s">
        <v>46</v>
      </c>
      <c r="D15" s="25" t="s">
        <v>0</v>
      </c>
      <c r="E15" s="25">
        <v>2000</v>
      </c>
      <c r="F15" s="8"/>
      <c r="G15" s="10">
        <f t="shared" si="0"/>
        <v>0</v>
      </c>
    </row>
    <row r="16" spans="1:7" ht="20.100000000000001" customHeight="1" x14ac:dyDescent="0.25">
      <c r="A16" s="22" t="s">
        <v>47</v>
      </c>
      <c r="B16" s="26" t="s">
        <v>48</v>
      </c>
      <c r="C16" s="26" t="s">
        <v>49</v>
      </c>
      <c r="D16" s="25" t="s">
        <v>50</v>
      </c>
      <c r="E16" s="25">
        <v>500</v>
      </c>
      <c r="F16" s="8"/>
      <c r="G16" s="10">
        <f t="shared" si="0"/>
        <v>0</v>
      </c>
    </row>
    <row r="17" spans="1:7" ht="20.100000000000001" customHeight="1" x14ac:dyDescent="0.25">
      <c r="A17" s="22" t="s">
        <v>51</v>
      </c>
      <c r="B17" s="26" t="s">
        <v>52</v>
      </c>
      <c r="C17" s="26" t="s">
        <v>53</v>
      </c>
      <c r="D17" s="25" t="s">
        <v>0</v>
      </c>
      <c r="E17" s="25">
        <v>100</v>
      </c>
      <c r="F17" s="8"/>
      <c r="G17" s="10">
        <f t="shared" si="0"/>
        <v>0</v>
      </c>
    </row>
    <row r="18" spans="1:7" ht="20.100000000000001" customHeight="1" x14ac:dyDescent="0.25">
      <c r="A18" s="22" t="s">
        <v>54</v>
      </c>
      <c r="B18" s="26" t="s">
        <v>55</v>
      </c>
      <c r="C18" s="26" t="s">
        <v>56</v>
      </c>
      <c r="D18" s="25" t="s">
        <v>57</v>
      </c>
      <c r="E18" s="25">
        <v>10000</v>
      </c>
      <c r="F18" s="8"/>
      <c r="G18" s="10">
        <f t="shared" si="0"/>
        <v>0</v>
      </c>
    </row>
    <row r="19" spans="1:7" ht="20.100000000000001" customHeight="1" x14ac:dyDescent="0.25">
      <c r="A19" s="22" t="s">
        <v>58</v>
      </c>
      <c r="B19" s="26" t="s">
        <v>55</v>
      </c>
      <c r="C19" s="26" t="s">
        <v>59</v>
      </c>
      <c r="D19" s="25" t="s">
        <v>50</v>
      </c>
      <c r="E19" s="25">
        <v>2000</v>
      </c>
      <c r="F19" s="8"/>
      <c r="G19" s="10">
        <f t="shared" si="0"/>
        <v>0</v>
      </c>
    </row>
    <row r="20" spans="1:7" ht="20.100000000000001" customHeight="1" x14ac:dyDescent="0.25">
      <c r="A20" s="22" t="s">
        <v>60</v>
      </c>
      <c r="B20" s="26" t="s">
        <v>55</v>
      </c>
      <c r="C20" s="26" t="s">
        <v>61</v>
      </c>
      <c r="D20" s="25" t="s">
        <v>50</v>
      </c>
      <c r="E20" s="25">
        <v>2000</v>
      </c>
      <c r="F20" s="8"/>
      <c r="G20" s="10">
        <f t="shared" si="0"/>
        <v>0</v>
      </c>
    </row>
    <row r="21" spans="1:7" ht="20.100000000000001" customHeight="1" x14ac:dyDescent="0.25">
      <c r="A21" s="22" t="s">
        <v>62</v>
      </c>
      <c r="B21" s="26" t="s">
        <v>63</v>
      </c>
      <c r="C21" s="26" t="s">
        <v>64</v>
      </c>
      <c r="D21" s="25" t="s">
        <v>50</v>
      </c>
      <c r="E21" s="25">
        <v>5000</v>
      </c>
      <c r="F21" s="8"/>
      <c r="G21" s="10">
        <f t="shared" si="0"/>
        <v>0</v>
      </c>
    </row>
    <row r="22" spans="1:7" ht="20.100000000000001" customHeight="1" x14ac:dyDescent="0.25">
      <c r="A22" s="22" t="s">
        <v>65</v>
      </c>
      <c r="B22" s="26" t="s">
        <v>63</v>
      </c>
      <c r="C22" s="26" t="s">
        <v>66</v>
      </c>
      <c r="D22" s="25" t="s">
        <v>50</v>
      </c>
      <c r="E22" s="25">
        <v>200</v>
      </c>
      <c r="F22" s="8"/>
      <c r="G22" s="10">
        <f t="shared" si="0"/>
        <v>0</v>
      </c>
    </row>
    <row r="23" spans="1:7" ht="20.100000000000001" customHeight="1" x14ac:dyDescent="0.25">
      <c r="A23" s="22" t="s">
        <v>67</v>
      </c>
      <c r="B23" s="26" t="s">
        <v>68</v>
      </c>
      <c r="C23" s="26" t="s">
        <v>69</v>
      </c>
      <c r="D23" s="25" t="s">
        <v>0</v>
      </c>
      <c r="E23" s="25">
        <v>5000</v>
      </c>
      <c r="F23" s="8"/>
      <c r="G23" s="10">
        <f t="shared" si="0"/>
        <v>0</v>
      </c>
    </row>
    <row r="24" spans="1:7" ht="20.100000000000001" customHeight="1" x14ac:dyDescent="0.25">
      <c r="A24" s="22" t="s">
        <v>70</v>
      </c>
      <c r="B24" s="26" t="s">
        <v>71</v>
      </c>
      <c r="C24" s="26" t="s">
        <v>72</v>
      </c>
      <c r="D24" s="25" t="s">
        <v>0</v>
      </c>
      <c r="E24" s="25">
        <v>20000</v>
      </c>
      <c r="F24" s="8"/>
      <c r="G24" s="10">
        <f t="shared" si="0"/>
        <v>0</v>
      </c>
    </row>
    <row r="25" spans="1:7" ht="20.100000000000001" customHeight="1" x14ac:dyDescent="0.25">
      <c r="A25" s="19" t="s">
        <v>10</v>
      </c>
      <c r="B25" s="20"/>
      <c r="C25" s="20"/>
      <c r="D25" s="20"/>
      <c r="E25" s="11" t="s">
        <v>11</v>
      </c>
      <c r="F25" s="11" t="s">
        <v>11</v>
      </c>
      <c r="G25" s="12">
        <f>SUM(G6:G24)</f>
        <v>0</v>
      </c>
    </row>
    <row r="26" spans="1:7" ht="43.5" customHeight="1" x14ac:dyDescent="0.25">
      <c r="A26" s="19" t="s">
        <v>73</v>
      </c>
      <c r="B26" s="20"/>
      <c r="C26" s="20"/>
      <c r="D26" s="20"/>
      <c r="E26" s="20"/>
      <c r="F26" s="20"/>
      <c r="G26" s="21"/>
    </row>
    <row r="27" spans="1:7" ht="43.5" customHeight="1" x14ac:dyDescent="0.25">
      <c r="A27" s="19" t="s">
        <v>12</v>
      </c>
      <c r="B27" s="20"/>
      <c r="C27" s="20"/>
      <c r="D27" s="20"/>
      <c r="E27" s="20"/>
      <c r="F27" s="20"/>
      <c r="G27" s="21"/>
    </row>
    <row r="28" spans="1:7" ht="21.75" customHeight="1" thickBot="1" x14ac:dyDescent="0.3">
      <c r="A28" s="15" t="s">
        <v>18</v>
      </c>
      <c r="B28" s="16"/>
      <c r="C28" s="16"/>
      <c r="D28" s="16"/>
      <c r="E28" s="16"/>
      <c r="F28" s="16"/>
      <c r="G28" s="17"/>
    </row>
    <row r="29" spans="1:7" ht="153" customHeight="1" x14ac:dyDescent="0.25">
      <c r="A29" s="14" t="s">
        <v>20</v>
      </c>
      <c r="B29" s="14"/>
      <c r="D29" s="14" t="s">
        <v>19</v>
      </c>
      <c r="E29" s="14"/>
      <c r="F29" s="14"/>
      <c r="G29" s="14"/>
    </row>
  </sheetData>
  <mergeCells count="9">
    <mergeCell ref="C1:G1"/>
    <mergeCell ref="A29:B29"/>
    <mergeCell ref="D29:G29"/>
    <mergeCell ref="A28:G28"/>
    <mergeCell ref="A2:G2"/>
    <mergeCell ref="A3:G3"/>
    <mergeCell ref="A25:D25"/>
    <mergeCell ref="A26:G26"/>
    <mergeCell ref="A27:G27"/>
  </mergeCells>
  <pageMargins left="0.25" right="0.25" top="0.75" bottom="0.75" header="0.3" footer="0.3"/>
  <pageSetup scale="6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դեղ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2016-07-07T09:37:31Z</dcterms:modified>
</cp:coreProperties>
</file>